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ец.17" sheetId="1" r:id="rId1"/>
  </sheets>
  <externalReferences>
    <externalReference r:id="rId2"/>
  </externalReferences>
  <definedNames>
    <definedName name="Z_6E36EA37_049E_4FAE_B719_2847CD16F858_.wvu.Cols" localSheetId="0" hidden="1">Елец.17!$F:$H,Елец.17!$L:$O</definedName>
    <definedName name="Z_6E36EA37_049E_4FAE_B719_2847CD16F858_.wvu.Rows" localSheetId="0" hidden="1">Елец.17!$42:$45</definedName>
    <definedName name="Z_73C0D023_21BD_4441_8EFA_957546C15799_.wvu.Cols" localSheetId="0" hidden="1">Елец.17!$F:$H,Елец.17!$L:$O</definedName>
    <definedName name="Z_73C0D023_21BD_4441_8EFA_957546C15799_.wvu.Rows" localSheetId="0" hidden="1">Елец.17!$42:$45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N32"/>
  <c r="L32"/>
  <c r="I32"/>
  <c r="F32"/>
  <c r="O31"/>
  <c r="M31"/>
  <c r="F31"/>
  <c r="O30"/>
  <c r="M30"/>
  <c r="F30"/>
  <c r="O29"/>
  <c r="M29"/>
  <c r="F29"/>
  <c r="O28"/>
  <c r="M28"/>
  <c r="F28"/>
  <c r="O27"/>
  <c r="M27"/>
  <c r="M25" s="1"/>
  <c r="I25"/>
  <c r="F27"/>
  <c r="F26" s="1"/>
  <c r="F50" s="1"/>
  <c r="N25"/>
  <c r="N50" s="1"/>
  <c r="N54" s="1"/>
  <c r="N57" s="1"/>
  <c r="L25"/>
  <c r="L50" s="1"/>
  <c r="L54" s="1"/>
  <c r="L57" s="1"/>
  <c r="G24"/>
  <c r="I56"/>
  <c r="E3"/>
  <c r="M50" l="1"/>
  <c r="M54" s="1"/>
  <c r="M57" s="1"/>
  <c r="G44"/>
  <c r="H44" s="1"/>
  <c r="O25"/>
  <c r="O50" s="1"/>
  <c r="O54" s="1"/>
  <c r="O57" s="1"/>
  <c r="F54"/>
  <c r="F57" s="1"/>
  <c r="I39"/>
  <c r="I50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<sst xmlns="http://schemas.openxmlformats.org/spreadsheetml/2006/main" count="65" uniqueCount="54">
  <si>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ул.Елецкая,17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</si>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</sst>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7" sqref="I37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9873.2999999999993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9862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11.3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2704518.78</v>
      </c>
      <c r="F10" s="25"/>
      <c r="G10" s="23"/>
      <c r="H10" s="23"/>
      <c r="I10" s="25">
        <v>2685587.51</v>
      </c>
      <c r="J10" s="26">
        <v>590018.93000000005</v>
      </c>
    </row>
    <row r="11" spans="1:10" ht="14.45" customHeight="1">
      <c r="A11" s="93" t="s">
        <v>14</v>
      </c>
      <c r="B11" s="94"/>
      <c r="C11" s="94"/>
      <c r="D11" s="95"/>
      <c r="E11" s="25">
        <v>1082561.78</v>
      </c>
      <c r="F11" s="25"/>
      <c r="G11" s="23"/>
      <c r="H11" s="23"/>
      <c r="I11" s="25">
        <v>1088359.1200000001</v>
      </c>
      <c r="J11" s="26">
        <v>233538.83</v>
      </c>
    </row>
    <row r="12" spans="1:10" ht="13.9" customHeight="1">
      <c r="A12" s="93" t="s">
        <v>15</v>
      </c>
      <c r="B12" s="94"/>
      <c r="C12" s="94"/>
      <c r="D12" s="95"/>
      <c r="E12" s="25">
        <v>331110.56</v>
      </c>
      <c r="F12" s="25"/>
      <c r="G12" s="23"/>
      <c r="H12" s="23"/>
      <c r="I12" s="25">
        <v>338098.13</v>
      </c>
      <c r="J12" s="26">
        <v>73296.72</v>
      </c>
    </row>
    <row r="13" spans="1:10" ht="14.25" customHeight="1">
      <c r="A13" s="93" t="s">
        <v>16</v>
      </c>
      <c r="B13" s="94"/>
      <c r="C13" s="94"/>
      <c r="D13" s="95"/>
      <c r="E13" s="25">
        <v>282263.95</v>
      </c>
      <c r="F13" s="25"/>
      <c r="G13" s="23"/>
      <c r="H13" s="23"/>
      <c r="I13" s="25">
        <v>287927.12</v>
      </c>
      <c r="J13" s="26">
        <v>62651.47</v>
      </c>
    </row>
    <row r="14" spans="1:10" ht="14.45" customHeight="1">
      <c r="A14" s="86" t="s">
        <v>17</v>
      </c>
      <c r="B14" s="86"/>
      <c r="C14" s="86"/>
      <c r="D14" s="86"/>
      <c r="E14" s="25">
        <v>1103362.33</v>
      </c>
      <c r="F14" s="25"/>
      <c r="G14" s="23"/>
      <c r="H14" s="23"/>
      <c r="I14" s="25">
        <v>1193465.96</v>
      </c>
      <c r="J14" s="26">
        <v>244834.44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7.25" customHeight="1">
      <c r="A16" s="99" t="s">
        <v>19</v>
      </c>
      <c r="B16" s="100"/>
      <c r="C16" s="100"/>
      <c r="D16" s="101"/>
      <c r="E16" s="25">
        <v>1766898.66</v>
      </c>
      <c r="F16" s="25"/>
      <c r="G16" s="23"/>
      <c r="H16" s="23"/>
      <c r="I16" s="25">
        <v>1777565.22</v>
      </c>
      <c r="J16" s="26">
        <v>380523.22</v>
      </c>
    </row>
    <row r="17" spans="1:15" ht="15.75">
      <c r="A17" s="86" t="s">
        <v>20</v>
      </c>
      <c r="B17" s="86"/>
      <c r="C17" s="86"/>
      <c r="D17" s="86"/>
      <c r="E17" s="25">
        <v>156213.96</v>
      </c>
      <c r="F17" s="25"/>
      <c r="G17" s="23"/>
      <c r="H17" s="23"/>
      <c r="I17" s="25">
        <v>157203.45000000001</v>
      </c>
      <c r="J17" s="26">
        <v>34606.76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310061.03999999998</v>
      </c>
      <c r="F19" s="25"/>
      <c r="G19" s="23"/>
      <c r="H19" s="23"/>
      <c r="I19" s="25">
        <v>312026.19</v>
      </c>
      <c r="J19" s="26">
        <v>66749.17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-549564.49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86446.920000000013</v>
      </c>
      <c r="L25" s="71">
        <f>SUM(L27:L31)</f>
        <v>323631.82</v>
      </c>
      <c r="M25" s="71">
        <f t="shared" ref="M25:O25" si="0">SUM(M27:M31)</f>
        <v>381885.54759999999</v>
      </c>
      <c r="N25" s="71">
        <f t="shared" si="0"/>
        <v>0</v>
      </c>
      <c r="O25" s="71">
        <f t="shared" si="0"/>
        <v>0</v>
      </c>
    </row>
    <row r="26" spans="1:15" ht="34.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29432.23</v>
      </c>
      <c r="L27" s="41">
        <v>19406.8</v>
      </c>
      <c r="M27" s="41">
        <f t="shared" ref="M27:M31" si="3">L27*118%</f>
        <v>22900.023999999998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8618.34</v>
      </c>
      <c r="L28" s="41">
        <v>5834.91</v>
      </c>
      <c r="M28" s="41">
        <f t="shared" si="3"/>
        <v>6885.1937999999991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7641.73</v>
      </c>
      <c r="L29" s="41">
        <v>13341.54</v>
      </c>
      <c r="M29" s="41">
        <f t="shared" si="3"/>
        <v>15743.0172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193238.49</v>
      </c>
      <c r="M30" s="41">
        <f t="shared" si="3"/>
        <v>228021.41819999999</v>
      </c>
      <c r="N30" s="41"/>
      <c r="O30" s="41">
        <f t="shared" si="5"/>
        <v>0</v>
      </c>
    </row>
    <row r="31" spans="1:15" ht="47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40754.620000000003</v>
      </c>
      <c r="L31" s="41">
        <v>91810.08</v>
      </c>
      <c r="M31" s="41">
        <f t="shared" si="3"/>
        <v>108335.89439999999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307050.77</v>
      </c>
      <c r="L32" s="71">
        <f>SUM(L34:L38)</f>
        <v>159119.83000000002</v>
      </c>
      <c r="M32" s="71">
        <f t="shared" ref="M32:O32" si="6">SUM(M34:M38)</f>
        <v>187761.39939999999</v>
      </c>
      <c r="N32" s="71">
        <f t="shared" si="6"/>
        <v>156097.19</v>
      </c>
      <c r="O32" s="71">
        <f t="shared" si="6"/>
        <v>157093.09007219999</v>
      </c>
    </row>
    <row r="33" spans="1:15" ht="39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127890.52</v>
      </c>
      <c r="L34" s="41">
        <v>37915.919999999998</v>
      </c>
      <c r="M34" s="41">
        <f t="shared" ref="M34:M38" si="7">L34*118%</f>
        <v>44740.785599999996</v>
      </c>
      <c r="N34" s="41">
        <v>88622.09</v>
      </c>
      <c r="O34" s="41">
        <f t="shared" ref="O34:O38" si="8">N34*$O$23</f>
        <v>89187.498934200004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30986.13</v>
      </c>
      <c r="L35" s="41">
        <v>11417.36</v>
      </c>
      <c r="M35" s="41">
        <f t="shared" si="7"/>
        <v>13472.4848</v>
      </c>
      <c r="N35" s="41">
        <v>17804.09</v>
      </c>
      <c r="O35" s="41">
        <f t="shared" si="8"/>
        <v>17917.680094200001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35471.360000000001</v>
      </c>
      <c r="L36" s="41">
        <v>4841.76</v>
      </c>
      <c r="M36" s="41">
        <f t="shared" si="7"/>
        <v>5713.2767999999996</v>
      </c>
      <c r="N36" s="41">
        <v>34996.370000000003</v>
      </c>
      <c r="O36" s="41">
        <f>N36*$O$23</f>
        <v>35219.646840600006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18083.56+15600</f>
        <v>33683.56</v>
      </c>
      <c r="L37" s="41">
        <v>43585.85</v>
      </c>
      <c r="M37" s="41">
        <f t="shared" si="7"/>
        <v>51431.302999999993</v>
      </c>
      <c r="N37" s="42">
        <v>0</v>
      </c>
      <c r="O37" s="41">
        <f t="shared" si="8"/>
        <v>0</v>
      </c>
    </row>
    <row r="38" spans="1:15" ht="42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79019.199999999997</v>
      </c>
      <c r="L38" s="41">
        <v>61358.94</v>
      </c>
      <c r="M38" s="41">
        <f t="shared" si="7"/>
        <v>72403.549199999994</v>
      </c>
      <c r="N38" s="41">
        <v>14674.64</v>
      </c>
      <c r="O38" s="41">
        <f t="shared" si="8"/>
        <v>14768.2642032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656157.49</v>
      </c>
      <c r="L39" s="45">
        <f>SUM(L40:L48)</f>
        <v>179629.99</v>
      </c>
      <c r="M39" s="45">
        <f t="shared" ref="M39:O39" si="10">SUM(M40:M48)</f>
        <v>211963.38819999999</v>
      </c>
      <c r="N39" s="45">
        <f t="shared" si="10"/>
        <v>380507.58999999997</v>
      </c>
      <c r="O39" s="45">
        <f t="shared" si="10"/>
        <v>382935.22842419997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292233.65999999997</v>
      </c>
      <c r="L40" s="41">
        <v>1071.01</v>
      </c>
      <c r="M40" s="41">
        <f t="shared" ref="M40:M48" si="11">L40*118%</f>
        <v>1263.7918</v>
      </c>
      <c r="N40" s="41">
        <v>282802.19</v>
      </c>
      <c r="O40" s="41">
        <f t="shared" ref="O40:O47" si="12">N40*$O$23</f>
        <v>284606.46797220001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58859.18</v>
      </c>
      <c r="L41" s="41">
        <v>316.57</v>
      </c>
      <c r="M41" s="41">
        <f t="shared" si="11"/>
        <v>373.55259999999998</v>
      </c>
      <c r="N41" s="41">
        <v>57089.56</v>
      </c>
      <c r="O41" s="41">
        <f t="shared" si="12"/>
        <v>57453.791392799998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1843.88</v>
      </c>
      <c r="L46" s="41">
        <v>129.69</v>
      </c>
      <c r="M46" s="41">
        <f t="shared" si="11"/>
        <v>153.0342</v>
      </c>
      <c r="N46" s="41">
        <v>2861.37</v>
      </c>
      <c r="O46" s="41">
        <f>N46*$O$23</f>
        <v>2879.6255406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135308.59</v>
      </c>
      <c r="L47" s="41">
        <v>40697.65</v>
      </c>
      <c r="M47" s="41">
        <f t="shared" si="11"/>
        <v>48023.226999999999</v>
      </c>
      <c r="N47" s="42">
        <v>0</v>
      </c>
      <c r="O47" s="41">
        <f t="shared" si="12"/>
        <v>0</v>
      </c>
    </row>
    <row r="48" spans="1:15" ht="39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167912.18</v>
      </c>
      <c r="L48" s="41">
        <v>137415.07</v>
      </c>
      <c r="M48" s="41">
        <f t="shared" si="11"/>
        <v>162149.78260000001</v>
      </c>
      <c r="N48" s="41">
        <v>37754.47</v>
      </c>
      <c r="O48" s="41">
        <f>N48*$O$23</f>
        <v>37995.343518600006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1084.43</v>
      </c>
      <c r="L49" s="41">
        <v>863.65</v>
      </c>
      <c r="M49" s="41">
        <f>L49*118%</f>
        <v>1019.107</v>
      </c>
      <c r="N49" s="41">
        <v>1092.4000000000001</v>
      </c>
      <c r="O49" s="41">
        <f>N49*$O$23-1.12</f>
        <v>1098.2495120000003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1050739.6100000001</v>
      </c>
      <c r="L50" s="46">
        <f>L25+L32+L39+L49</f>
        <v>663245.29</v>
      </c>
      <c r="M50" s="46">
        <f t="shared" ref="M50:O50" si="13">M25+M32+M39+M49</f>
        <v>782629.44219999982</v>
      </c>
      <c r="N50" s="46">
        <f t="shared" si="13"/>
        <v>537697.18000000005</v>
      </c>
      <c r="O50" s="46">
        <f t="shared" si="13"/>
        <v>541126.56800840003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214068.45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137676.03</v>
      </c>
      <c r="L52" s="41"/>
      <c r="M52" s="41"/>
      <c r="N52" s="41"/>
      <c r="O52" s="41"/>
    </row>
    <row r="53" spans="1:15" ht="17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101132.53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1503616.62</v>
      </c>
      <c r="L54" s="46">
        <f t="shared" ref="L54:O54" si="14">L50</f>
        <v>663245.29</v>
      </c>
      <c r="M54" s="46">
        <f t="shared" si="14"/>
        <v>782629.44219999982</v>
      </c>
      <c r="N54" s="46">
        <f t="shared" si="14"/>
        <v>537697.18000000005</v>
      </c>
      <c r="O54" s="46">
        <f t="shared" si="14"/>
        <v>541126.56800840003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1766898.66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1777565.22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-286282.45000000019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Елец.17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2013-05-24T08:53:07Z</dcterms:created>
  <dcterms:modified xsi:type="dcterms:W3CDTF">2014-05-12T11:15:43Z</dcterms:modified>
</cp:coreProperties>
</file>